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N:\RAZPISNE DOKUMENTACIJE\2021\2021-000164 Krpanje in sanacija vozišč 2021-2024\OBJAVA RD\"/>
    </mc:Choice>
  </mc:AlternateContent>
  <xr:revisionPtr revIDLastSave="0" documentId="13_ncr:1_{7B715349-1117-463F-B9C4-3C9785B10FAA}" xr6:coauthVersionLast="46" xr6:coauthVersionMax="46" xr10:uidLastSave="{00000000-0000-0000-0000-000000000000}"/>
  <workbookProtection workbookAlgorithmName="SHA-512" workbookHashValue="p8iUSaQqst1+ps3fXwymEkCrgmvKMtgjKV2BbM8GlVTvg3aQN/a1EkYPFAZFOSeP0ic6W00b4jypJw08cRnU5g==" workbookSaltValue="nOPC1d71hI6cSy9J9DoO4A==" workbookSpinCount="100000" lockStructure="1"/>
  <bookViews>
    <workbookView xWindow="2868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7" i="1" s="1"/>
  <c r="F25" i="1"/>
  <c r="F26" i="1"/>
  <c r="F7" i="1"/>
  <c r="F28" i="1" l="1"/>
  <c r="F29" i="1" s="1"/>
</calcChain>
</file>

<file path=xl/sharedStrings.xml><?xml version="1.0" encoding="utf-8"?>
<sst xmlns="http://schemas.openxmlformats.org/spreadsheetml/2006/main" count="75" uniqueCount="58">
  <si>
    <t>9.1.</t>
  </si>
  <si>
    <t>Ročno krpanje</t>
  </si>
  <si>
    <t>9.2.</t>
  </si>
  <si>
    <t>Obnova vozišča z SMA 8 PmB45/80-65, A2 (v debelini 4 cm)</t>
  </si>
  <si>
    <t>9.3.</t>
  </si>
  <si>
    <t>Strojno krpanje AC 11 surf PmB45/80-65, A2 (v debelini 4 cm)</t>
  </si>
  <si>
    <t>9.4.</t>
  </si>
  <si>
    <t>Strojno krpanje SMA 11 PmB45/80-65, A2 (v debelini 4 cm)</t>
  </si>
  <si>
    <t>9.5.</t>
  </si>
  <si>
    <t>Strojno krpanje SMA 11 PmB45/80-65, A2 (v debelini 4 cm) – interventno krpanje</t>
  </si>
  <si>
    <t>9.6.</t>
  </si>
  <si>
    <t>Strojno krpanje AC 32 base B 50/70, A2 (v debelini  8 cm)</t>
  </si>
  <si>
    <t>9.7.</t>
  </si>
  <si>
    <t>Strojno krpanje v skupni debelini 13 cm, SMA 11 PmB45/80-65, A2…4 cm +AC 22 bin 45/80-65, A2…9 cm</t>
  </si>
  <si>
    <t>9.8.</t>
  </si>
  <si>
    <t>Strojno krpanje v skupni debelini 13 cm, SMA 8 PmB45/80-65, A2…3 cm +AC 22 bin 45/80-65, A2…10 cm</t>
  </si>
  <si>
    <t>9.9.</t>
  </si>
  <si>
    <t>Strojno krpanje v skupni debelini 13 cm, SMA 11 PmB45/80-65, A2 …4 cm + AC 22 bin 45/80-65, A2…9 cm - interventno krpanje</t>
  </si>
  <si>
    <t>9.10.</t>
  </si>
  <si>
    <t>Sanacija voziščne konstrukcije (v debelini  20 cm) ,4 cm SMA 11 PmB 45/80-65, A2 + 8 cm AC 22 bin 45/80-65, A2 + 8 cm AC 22 base B 50/70, A2</t>
  </si>
  <si>
    <t>9.11.</t>
  </si>
  <si>
    <t>Dobava, razrez in lepljenje armaturne poliesterske plošče</t>
  </si>
  <si>
    <t>9.12.</t>
  </si>
  <si>
    <t>Izvedba stikov</t>
  </si>
  <si>
    <t>9.13.1.</t>
  </si>
  <si>
    <t>Izdelava bankin v širini do 1,00m</t>
  </si>
  <si>
    <t>9.13.2.</t>
  </si>
  <si>
    <t xml:space="preserve">Obnova žlebičenja voznih površin </t>
  </si>
  <si>
    <t>9.13.3.</t>
  </si>
  <si>
    <t>Rezkanje</t>
  </si>
  <si>
    <t>9.13.4.</t>
  </si>
  <si>
    <t>Zalivanje rež in razpok</t>
  </si>
  <si>
    <t>9.13.5</t>
  </si>
  <si>
    <t>Nadvišanje obstoječega LŽ tipskega jaška</t>
  </si>
  <si>
    <t>kom</t>
  </si>
  <si>
    <t>9.13.6.</t>
  </si>
  <si>
    <t>Zamenjava indukcijske zanke</t>
  </si>
  <si>
    <t>9.14.1.</t>
  </si>
  <si>
    <t>Sanacija betonske voziščne konstrukcije (v povprečni debelini 10 cm)  - izvedba po opisu</t>
  </si>
  <si>
    <t>9.14.2.</t>
  </si>
  <si>
    <t>Sanacija armirano betonske voziščne konstrukcije (v debelini 24-30 cm), nadomestitev z asfaltno konstrukcijo – izvedba po opisu</t>
  </si>
  <si>
    <t>m2</t>
  </si>
  <si>
    <t>m1</t>
  </si>
  <si>
    <t>POZ</t>
  </si>
  <si>
    <t>POSTAVKA</t>
  </si>
  <si>
    <t>EM</t>
  </si>
  <si>
    <t>KOLIČINA</t>
  </si>
  <si>
    <t>ZNESEK</t>
  </si>
  <si>
    <t xml:space="preserve">Sklop 2 - Dela na  območju AC baz Slovenske Konjice, Vransko, Maribor in Murska Sobota </t>
  </si>
  <si>
    <t>Naročnik: DARS d.d.</t>
  </si>
  <si>
    <t xml:space="preserve">Izvajalec: </t>
  </si>
  <si>
    <t>Skupaj brez DDV</t>
  </si>
  <si>
    <t>22% DDV</t>
  </si>
  <si>
    <t>Skupaj z DDV</t>
  </si>
  <si>
    <t>Datum:</t>
  </si>
  <si>
    <t>Podpis:</t>
  </si>
  <si>
    <t>CENA/ME</t>
  </si>
  <si>
    <t>KRPANJE IN SANACIJA VOZIŠČ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</si>
</sst>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164" fontId="0" fillId="0" borderId="0" xfId="1" applyNumberFormat="1" applyFont="1"/>
    <xf numFmtId="0" fontId="2" fillId="0" borderId="0" xfId="0" applyFont="1" applyAlignment="1">
      <alignment vertical="center"/>
    </xf>
    <xf numFmtId="0" fontId="2" fillId="0" borderId="0" xfId="0" applyFont="1"/>
    <xf numFmtId="0" fontId="0" fillId="2" borderId="1" xfId="0" applyFill="1" applyBorder="1"/>
    <xf numFmtId="0" fontId="0" fillId="0" borderId="1" xfId="0" applyBorder="1" applyAlignment="1">
      <alignment wrapText="1"/>
    </xf>
    <xf numFmtId="164" fontId="0" fillId="0" borderId="0" xfId="0" applyNumberFormat="1"/>
    <xf numFmtId="164" fontId="0" fillId="2" borderId="1" xfId="1" applyNumberFormat="1" applyFont="1" applyFill="1" applyBorder="1"/>
    <xf numFmtId="164" fontId="0" fillId="2" borderId="1" xfId="0" applyNumberFormat="1" applyFill="1" applyBorder="1"/>
    <xf numFmtId="164" fontId="0" fillId="0" borderId="1" xfId="1" applyNumberFormat="1" applyFont="1" applyBorder="1"/>
    <xf numFmtId="164" fontId="0" fillId="0" borderId="1" xfId="0" applyNumberFormat="1" applyBorder="1"/>
    <xf numFmtId="0" fontId="0" fillId="0" borderId="0" xfId="0" applyBorder="1" applyAlignment="1">
      <alignment horizontal="left"/>
    </xf>
    <xf numFmtId="165" fontId="3" fillId="0" borderId="0" xfId="1" applyNumberFormat="1" applyFont="1" applyAlignment="1">
      <alignment horizontal="right"/>
    </xf>
    <xf numFmtId="165" fontId="3" fillId="0" borderId="0" xfId="1" applyNumberFormat="1" applyFont="1" applyBorder="1" applyAlignment="1">
      <alignment horizontal="right"/>
    </xf>
    <xf numFmtId="164" fontId="0" fillId="0" borderId="0" xfId="0" applyNumberFormat="1" applyFont="1" applyBorder="1"/>
    <xf numFmtId="0" fontId="3" fillId="0" borderId="0" xfId="0" applyFont="1"/>
    <xf numFmtId="0" fontId="0" fillId="0" borderId="1" xfId="0" applyBorder="1" applyAlignment="1">
      <alignment horizontal="center" wrapText="1"/>
    </xf>
    <xf numFmtId="0" fontId="3" fillId="0" borderId="4" xfId="0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2" xfId="1" applyNumberFormat="1" applyFont="1" applyBorder="1" applyAlignment="1">
      <alignment horizontal="right"/>
    </xf>
    <xf numFmtId="0" fontId="0" fillId="0" borderId="3" xfId="0" applyBorder="1" applyAlignment="1" applyProtection="1">
      <alignment horizontal="left"/>
      <protection locked="0"/>
    </xf>
    <xf numFmtId="4" fontId="0" fillId="0" borderId="1" xfId="0" applyNumberForma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3" xfId="0" applyFont="1" applyBorder="1" applyAlignment="1" applyProtection="1">
      <alignment horizontal="left"/>
      <protection locked="0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2"/>
  <sheetViews>
    <sheetView tabSelected="1" topLeftCell="A10" workbookViewId="0">
      <selection activeCell="B31" sqref="B31"/>
    </sheetView>
  </sheetViews>
  <sheetFormatPr defaultRowHeight="14.4" x14ac:dyDescent="0.3"/>
  <cols>
    <col min="1" max="1" width="8.109375" customWidth="1"/>
    <col min="2" max="2" width="65.5546875" customWidth="1"/>
    <col min="3" max="3" width="5.6640625" customWidth="1"/>
    <col min="4" max="4" width="10.6640625" customWidth="1"/>
    <col min="5" max="5" width="12.77734375" style="1" bestFit="1" customWidth="1"/>
    <col min="6" max="6" width="17.77734375" style="6" customWidth="1"/>
    <col min="8" max="8" width="14.21875" bestFit="1" customWidth="1"/>
  </cols>
  <sheetData>
    <row r="1" spans="1:6" ht="23.4" customHeight="1" x14ac:dyDescent="0.3">
      <c r="A1" t="s">
        <v>49</v>
      </c>
    </row>
    <row r="2" spans="1:6" ht="23.4" customHeight="1" x14ac:dyDescent="0.3">
      <c r="A2" t="s">
        <v>50</v>
      </c>
      <c r="B2" s="20"/>
      <c r="C2" s="20"/>
      <c r="D2" s="20"/>
      <c r="E2" s="20"/>
      <c r="F2" s="20"/>
    </row>
    <row r="3" spans="1:6" ht="11.4" customHeight="1" x14ac:dyDescent="0.3">
      <c r="B3" s="11"/>
      <c r="C3" s="11"/>
      <c r="D3" s="11"/>
      <c r="E3" s="11"/>
      <c r="F3" s="11"/>
    </row>
    <row r="4" spans="1:6" ht="17.399999999999999" customHeight="1" x14ac:dyDescent="0.3">
      <c r="A4" s="2" t="s">
        <v>57</v>
      </c>
    </row>
    <row r="5" spans="1:6" ht="17.399999999999999" customHeight="1" x14ac:dyDescent="0.3">
      <c r="A5" s="3" t="s">
        <v>48</v>
      </c>
    </row>
    <row r="6" spans="1:6" x14ac:dyDescent="0.3">
      <c r="A6" s="4" t="s">
        <v>43</v>
      </c>
      <c r="B6" s="4" t="s">
        <v>44</v>
      </c>
      <c r="C6" s="4" t="s">
        <v>45</v>
      </c>
      <c r="D6" s="4" t="s">
        <v>56</v>
      </c>
      <c r="E6" s="7" t="s">
        <v>46</v>
      </c>
      <c r="F6" s="8" t="s">
        <v>47</v>
      </c>
    </row>
    <row r="7" spans="1:6" x14ac:dyDescent="0.3">
      <c r="A7" s="5" t="s">
        <v>0</v>
      </c>
      <c r="B7" s="5" t="s">
        <v>1</v>
      </c>
      <c r="C7" s="16" t="s">
        <v>41</v>
      </c>
      <c r="D7" s="21"/>
      <c r="E7" s="9">
        <v>500</v>
      </c>
      <c r="F7" s="10">
        <f>ROUND(E7*ROUND(D7,2),2)</f>
        <v>0</v>
      </c>
    </row>
    <row r="8" spans="1:6" x14ac:dyDescent="0.3">
      <c r="A8" s="5" t="s">
        <v>2</v>
      </c>
      <c r="B8" s="5" t="s">
        <v>3</v>
      </c>
      <c r="C8" s="16" t="s">
        <v>41</v>
      </c>
      <c r="D8" s="21"/>
      <c r="E8" s="9">
        <v>1000</v>
      </c>
      <c r="F8" s="10">
        <f t="shared" ref="F8:F26" si="0">ROUND(E8*ROUND(D8,2),2)</f>
        <v>0</v>
      </c>
    </row>
    <row r="9" spans="1:6" x14ac:dyDescent="0.3">
      <c r="A9" s="5" t="s">
        <v>4</v>
      </c>
      <c r="B9" s="5" t="s">
        <v>5</v>
      </c>
      <c r="C9" s="16" t="s">
        <v>41</v>
      </c>
      <c r="D9" s="21"/>
      <c r="E9" s="9">
        <v>1000</v>
      </c>
      <c r="F9" s="10">
        <f t="shared" si="0"/>
        <v>0</v>
      </c>
    </row>
    <row r="10" spans="1:6" x14ac:dyDescent="0.3">
      <c r="A10" s="5" t="s">
        <v>6</v>
      </c>
      <c r="B10" s="5" t="s">
        <v>7</v>
      </c>
      <c r="C10" s="16" t="s">
        <v>41</v>
      </c>
      <c r="D10" s="21"/>
      <c r="E10" s="9">
        <v>30000</v>
      </c>
      <c r="F10" s="10">
        <f t="shared" si="0"/>
        <v>0</v>
      </c>
    </row>
    <row r="11" spans="1:6" ht="28.8" x14ac:dyDescent="0.3">
      <c r="A11" s="5" t="s">
        <v>8</v>
      </c>
      <c r="B11" s="5" t="s">
        <v>9</v>
      </c>
      <c r="C11" s="16" t="s">
        <v>41</v>
      </c>
      <c r="D11" s="21"/>
      <c r="E11" s="9">
        <v>500</v>
      </c>
      <c r="F11" s="10">
        <f t="shared" si="0"/>
        <v>0</v>
      </c>
    </row>
    <row r="12" spans="1:6" x14ac:dyDescent="0.3">
      <c r="A12" s="5" t="s">
        <v>10</v>
      </c>
      <c r="B12" s="5" t="s">
        <v>11</v>
      </c>
      <c r="C12" s="16" t="s">
        <v>41</v>
      </c>
      <c r="D12" s="21"/>
      <c r="E12" s="9">
        <v>500</v>
      </c>
      <c r="F12" s="10">
        <f t="shared" si="0"/>
        <v>0</v>
      </c>
    </row>
    <row r="13" spans="1:6" ht="28.8" x14ac:dyDescent="0.3">
      <c r="A13" s="5" t="s">
        <v>12</v>
      </c>
      <c r="B13" s="5" t="s">
        <v>13</v>
      </c>
      <c r="C13" s="16" t="s">
        <v>41</v>
      </c>
      <c r="D13" s="21"/>
      <c r="E13" s="9">
        <v>50000</v>
      </c>
      <c r="F13" s="10">
        <f t="shared" si="0"/>
        <v>0</v>
      </c>
    </row>
    <row r="14" spans="1:6" ht="28.8" x14ac:dyDescent="0.3">
      <c r="A14" s="5" t="s">
        <v>14</v>
      </c>
      <c r="B14" s="5" t="s">
        <v>15</v>
      </c>
      <c r="C14" s="16" t="s">
        <v>41</v>
      </c>
      <c r="D14" s="21"/>
      <c r="E14" s="9">
        <v>1000</v>
      </c>
      <c r="F14" s="10">
        <f t="shared" si="0"/>
        <v>0</v>
      </c>
    </row>
    <row r="15" spans="1:6" ht="28.8" x14ac:dyDescent="0.3">
      <c r="A15" s="5" t="s">
        <v>16</v>
      </c>
      <c r="B15" s="5" t="s">
        <v>17</v>
      </c>
      <c r="C15" s="16" t="s">
        <v>41</v>
      </c>
      <c r="D15" s="21"/>
      <c r="E15" s="9">
        <v>1000</v>
      </c>
      <c r="F15" s="10">
        <f t="shared" si="0"/>
        <v>0</v>
      </c>
    </row>
    <row r="16" spans="1:6" ht="28.8" x14ac:dyDescent="0.3">
      <c r="A16" s="5" t="s">
        <v>18</v>
      </c>
      <c r="B16" s="5" t="s">
        <v>19</v>
      </c>
      <c r="C16" s="16" t="s">
        <v>41</v>
      </c>
      <c r="D16" s="21"/>
      <c r="E16" s="9">
        <v>1000</v>
      </c>
      <c r="F16" s="10">
        <f t="shared" si="0"/>
        <v>0</v>
      </c>
    </row>
    <row r="17" spans="1:6" x14ac:dyDescent="0.3">
      <c r="A17" s="5" t="s">
        <v>20</v>
      </c>
      <c r="B17" s="5" t="s">
        <v>21</v>
      </c>
      <c r="C17" s="16" t="s">
        <v>41</v>
      </c>
      <c r="D17" s="21"/>
      <c r="E17" s="9">
        <v>50</v>
      </c>
      <c r="F17" s="10">
        <f t="shared" si="0"/>
        <v>0</v>
      </c>
    </row>
    <row r="18" spans="1:6" x14ac:dyDescent="0.3">
      <c r="A18" s="5" t="s">
        <v>22</v>
      </c>
      <c r="B18" s="5" t="s">
        <v>23</v>
      </c>
      <c r="C18" s="16" t="s">
        <v>42</v>
      </c>
      <c r="D18" s="21"/>
      <c r="E18" s="9">
        <v>500</v>
      </c>
      <c r="F18" s="10">
        <f t="shared" si="0"/>
        <v>0</v>
      </c>
    </row>
    <row r="19" spans="1:6" x14ac:dyDescent="0.3">
      <c r="A19" s="5" t="s">
        <v>24</v>
      </c>
      <c r="B19" s="5" t="s">
        <v>25</v>
      </c>
      <c r="C19" s="16" t="s">
        <v>41</v>
      </c>
      <c r="D19" s="21"/>
      <c r="E19" s="9">
        <v>1000</v>
      </c>
      <c r="F19" s="10">
        <f t="shared" si="0"/>
        <v>0</v>
      </c>
    </row>
    <row r="20" spans="1:6" x14ac:dyDescent="0.3">
      <c r="A20" s="5" t="s">
        <v>26</v>
      </c>
      <c r="B20" s="5" t="s">
        <v>27</v>
      </c>
      <c r="C20" s="16" t="s">
        <v>41</v>
      </c>
      <c r="D20" s="21"/>
      <c r="E20" s="9">
        <v>100</v>
      </c>
      <c r="F20" s="10">
        <f t="shared" si="0"/>
        <v>0</v>
      </c>
    </row>
    <row r="21" spans="1:6" x14ac:dyDescent="0.3">
      <c r="A21" s="5" t="s">
        <v>28</v>
      </c>
      <c r="B21" s="5" t="s">
        <v>29</v>
      </c>
      <c r="C21" s="16" t="s">
        <v>41</v>
      </c>
      <c r="D21" s="21"/>
      <c r="E21" s="9">
        <v>500</v>
      </c>
      <c r="F21" s="10">
        <f t="shared" si="0"/>
        <v>0</v>
      </c>
    </row>
    <row r="22" spans="1:6" x14ac:dyDescent="0.3">
      <c r="A22" s="5" t="s">
        <v>30</v>
      </c>
      <c r="B22" s="5" t="s">
        <v>31</v>
      </c>
      <c r="C22" s="16" t="s">
        <v>42</v>
      </c>
      <c r="D22" s="21"/>
      <c r="E22" s="9">
        <v>100</v>
      </c>
      <c r="F22" s="10">
        <f t="shared" si="0"/>
        <v>0</v>
      </c>
    </row>
    <row r="23" spans="1:6" x14ac:dyDescent="0.3">
      <c r="A23" s="5" t="s">
        <v>32</v>
      </c>
      <c r="B23" s="5" t="s">
        <v>33</v>
      </c>
      <c r="C23" s="16" t="s">
        <v>34</v>
      </c>
      <c r="D23" s="21"/>
      <c r="E23" s="9">
        <v>50</v>
      </c>
      <c r="F23" s="10">
        <f t="shared" si="0"/>
        <v>0</v>
      </c>
    </row>
    <row r="24" spans="1:6" x14ac:dyDescent="0.3">
      <c r="A24" s="5" t="s">
        <v>35</v>
      </c>
      <c r="B24" s="5" t="s">
        <v>36</v>
      </c>
      <c r="C24" s="16" t="s">
        <v>34</v>
      </c>
      <c r="D24" s="21"/>
      <c r="E24" s="9">
        <v>10</v>
      </c>
      <c r="F24" s="10">
        <f t="shared" si="0"/>
        <v>0</v>
      </c>
    </row>
    <row r="25" spans="1:6" ht="28.8" x14ac:dyDescent="0.3">
      <c r="A25" s="5" t="s">
        <v>37</v>
      </c>
      <c r="B25" s="5" t="s">
        <v>38</v>
      </c>
      <c r="C25" s="16" t="s">
        <v>41</v>
      </c>
      <c r="D25" s="21"/>
      <c r="E25" s="9">
        <v>100</v>
      </c>
      <c r="F25" s="10">
        <f t="shared" si="0"/>
        <v>0</v>
      </c>
    </row>
    <row r="26" spans="1:6" ht="28.8" x14ac:dyDescent="0.3">
      <c r="A26" s="5" t="s">
        <v>39</v>
      </c>
      <c r="B26" s="5" t="s">
        <v>40</v>
      </c>
      <c r="C26" s="16" t="s">
        <v>41</v>
      </c>
      <c r="D26" s="21"/>
      <c r="E26" s="9">
        <v>500</v>
      </c>
      <c r="F26" s="10">
        <f t="shared" si="0"/>
        <v>0</v>
      </c>
    </row>
    <row r="27" spans="1:6" ht="27" customHeight="1" x14ac:dyDescent="0.3">
      <c r="D27" s="17" t="s">
        <v>51</v>
      </c>
      <c r="E27" s="17"/>
      <c r="F27" s="10">
        <f>SUM(F7:F26)</f>
        <v>0</v>
      </c>
    </row>
    <row r="28" spans="1:6" ht="27" customHeight="1" x14ac:dyDescent="0.3">
      <c r="D28" s="18" t="s">
        <v>52</v>
      </c>
      <c r="E28" s="19"/>
      <c r="F28" s="10">
        <f>F27*0.22</f>
        <v>0</v>
      </c>
    </row>
    <row r="29" spans="1:6" ht="27" customHeight="1" x14ac:dyDescent="0.3">
      <c r="D29" s="18" t="s">
        <v>53</v>
      </c>
      <c r="E29" s="19"/>
      <c r="F29" s="10">
        <f>F27+F28</f>
        <v>0</v>
      </c>
    </row>
    <row r="30" spans="1:6" ht="12.6" customHeight="1" x14ac:dyDescent="0.3">
      <c r="D30" s="12"/>
      <c r="E30" s="13"/>
      <c r="F30" s="14"/>
    </row>
    <row r="31" spans="1:6" s="15" customFormat="1" ht="27" customHeight="1" x14ac:dyDescent="0.3">
      <c r="A31" s="15" t="s">
        <v>54</v>
      </c>
      <c r="B31" s="22"/>
      <c r="C31" s="12" t="s">
        <v>55</v>
      </c>
      <c r="D31" s="23"/>
      <c r="E31" s="23"/>
      <c r="F31" s="23"/>
    </row>
    <row r="32" spans="1:6" x14ac:dyDescent="0.3">
      <c r="E32"/>
      <c r="F32"/>
    </row>
    <row r="33" spans="5:6" x14ac:dyDescent="0.3">
      <c r="E33"/>
      <c r="F33"/>
    </row>
    <row r="34" spans="5:6" x14ac:dyDescent="0.3">
      <c r="E34"/>
      <c r="F34"/>
    </row>
    <row r="35" spans="5:6" x14ac:dyDescent="0.3">
      <c r="E35"/>
      <c r="F35"/>
    </row>
    <row r="36" spans="5:6" x14ac:dyDescent="0.3">
      <c r="E36"/>
      <c r="F36"/>
    </row>
    <row r="37" spans="5:6" x14ac:dyDescent="0.3">
      <c r="E37"/>
      <c r="F37"/>
    </row>
    <row r="38" spans="5:6" x14ac:dyDescent="0.3">
      <c r="E38"/>
      <c r="F38"/>
    </row>
    <row r="39" spans="5:6" x14ac:dyDescent="0.3">
      <c r="E39"/>
      <c r="F39"/>
    </row>
    <row r="40" spans="5:6" x14ac:dyDescent="0.3">
      <c r="E40"/>
      <c r="F40"/>
    </row>
    <row r="41" spans="5:6" x14ac:dyDescent="0.3">
      <c r="E41"/>
      <c r="F41"/>
    </row>
    <row r="42" spans="5:6" x14ac:dyDescent="0.3">
      <c r="E42"/>
      <c r="F42"/>
    </row>
    <row r="43" spans="5:6" x14ac:dyDescent="0.3">
      <c r="E43"/>
      <c r="F43"/>
    </row>
    <row r="44" spans="5:6" x14ac:dyDescent="0.3">
      <c r="E44"/>
      <c r="F44"/>
    </row>
    <row r="45" spans="5:6" x14ac:dyDescent="0.3">
      <c r="E45"/>
      <c r="F45"/>
    </row>
    <row r="46" spans="5:6" x14ac:dyDescent="0.3">
      <c r="E46"/>
      <c r="F46"/>
    </row>
    <row r="47" spans="5:6" x14ac:dyDescent="0.3">
      <c r="E47"/>
      <c r="F47"/>
    </row>
    <row r="48" spans="5:6" x14ac:dyDescent="0.3">
      <c r="E48"/>
      <c r="F48"/>
    </row>
    <row r="49" spans="5:6" x14ac:dyDescent="0.3">
      <c r="E49"/>
      <c r="F49"/>
    </row>
    <row r="50" spans="5:6" x14ac:dyDescent="0.3">
      <c r="E50"/>
      <c r="F50"/>
    </row>
    <row r="51" spans="5:6" x14ac:dyDescent="0.3">
      <c r="E51"/>
      <c r="F51"/>
    </row>
    <row r="52" spans="5:6" x14ac:dyDescent="0.3">
      <c r="E52"/>
      <c r="F52"/>
    </row>
    <row r="53" spans="5:6" x14ac:dyDescent="0.3">
      <c r="E53"/>
      <c r="F53"/>
    </row>
    <row r="54" spans="5:6" x14ac:dyDescent="0.3">
      <c r="E54"/>
      <c r="F54"/>
    </row>
    <row r="55" spans="5:6" x14ac:dyDescent="0.3">
      <c r="E55"/>
      <c r="F55"/>
    </row>
    <row r="56" spans="5:6" x14ac:dyDescent="0.3">
      <c r="E56"/>
      <c r="F56"/>
    </row>
    <row r="57" spans="5:6" x14ac:dyDescent="0.3">
      <c r="E57"/>
      <c r="F57"/>
    </row>
    <row r="58" spans="5:6" x14ac:dyDescent="0.3">
      <c r="E58"/>
      <c r="F58"/>
    </row>
    <row r="59" spans="5:6" x14ac:dyDescent="0.3">
      <c r="E59"/>
      <c r="F59"/>
    </row>
    <row r="60" spans="5:6" x14ac:dyDescent="0.3">
      <c r="E60"/>
      <c r="F60"/>
    </row>
    <row r="61" spans="5:6" x14ac:dyDescent="0.3">
      <c r="E61"/>
      <c r="F61"/>
    </row>
    <row r="62" spans="5:6" x14ac:dyDescent="0.3">
      <c r="E62"/>
      <c r="F62"/>
    </row>
    <row r="63" spans="5:6" x14ac:dyDescent="0.3">
      <c r="E63"/>
      <c r="F63"/>
    </row>
    <row r="64" spans="5:6" x14ac:dyDescent="0.3">
      <c r="E64"/>
      <c r="F64"/>
    </row>
    <row r="65" spans="5:6" x14ac:dyDescent="0.3">
      <c r="E65"/>
      <c r="F65"/>
    </row>
    <row r="66" spans="5:6" x14ac:dyDescent="0.3">
      <c r="E66"/>
      <c r="F66"/>
    </row>
    <row r="67" spans="5:6" x14ac:dyDescent="0.3">
      <c r="E67"/>
      <c r="F67"/>
    </row>
    <row r="68" spans="5:6" x14ac:dyDescent="0.3">
      <c r="E68"/>
      <c r="F68"/>
    </row>
    <row r="69" spans="5:6" x14ac:dyDescent="0.3">
      <c r="E69"/>
      <c r="F69"/>
    </row>
    <row r="70" spans="5:6" x14ac:dyDescent="0.3">
      <c r="E70"/>
      <c r="F70"/>
    </row>
    <row r="71" spans="5:6" x14ac:dyDescent="0.3">
      <c r="E71"/>
      <c r="F71"/>
    </row>
    <row r="72" spans="5:6" x14ac:dyDescent="0.3">
      <c r="E72"/>
      <c r="F72"/>
    </row>
    <row r="73" spans="5:6" x14ac:dyDescent="0.3">
      <c r="E73"/>
      <c r="F73"/>
    </row>
    <row r="74" spans="5:6" x14ac:dyDescent="0.3">
      <c r="E74"/>
      <c r="F74"/>
    </row>
    <row r="75" spans="5:6" x14ac:dyDescent="0.3">
      <c r="E75"/>
      <c r="F75"/>
    </row>
    <row r="76" spans="5:6" x14ac:dyDescent="0.3">
      <c r="E76"/>
      <c r="F76"/>
    </row>
    <row r="77" spans="5:6" x14ac:dyDescent="0.3">
      <c r="E77"/>
      <c r="F77"/>
    </row>
    <row r="78" spans="5:6" x14ac:dyDescent="0.3">
      <c r="E78"/>
      <c r="F78"/>
    </row>
    <row r="79" spans="5:6" x14ac:dyDescent="0.3">
      <c r="E79"/>
      <c r="F79"/>
    </row>
    <row r="80" spans="5:6" x14ac:dyDescent="0.3">
      <c r="E80"/>
      <c r="F80"/>
    </row>
    <row r="81" spans="5:6" x14ac:dyDescent="0.3">
      <c r="E81"/>
      <c r="F81"/>
    </row>
    <row r="82" spans="5:6" x14ac:dyDescent="0.3">
      <c r="E82"/>
      <c r="F82"/>
    </row>
    <row r="83" spans="5:6" x14ac:dyDescent="0.3">
      <c r="E83"/>
      <c r="F83"/>
    </row>
    <row r="84" spans="5:6" x14ac:dyDescent="0.3">
      <c r="E84"/>
      <c r="F84"/>
    </row>
    <row r="85" spans="5:6" x14ac:dyDescent="0.3">
      <c r="E85"/>
      <c r="F85"/>
    </row>
    <row r="86" spans="5:6" x14ac:dyDescent="0.3">
      <c r="E86"/>
      <c r="F86"/>
    </row>
    <row r="87" spans="5:6" x14ac:dyDescent="0.3">
      <c r="E87"/>
      <c r="F87"/>
    </row>
    <row r="88" spans="5:6" x14ac:dyDescent="0.3">
      <c r="E88"/>
      <c r="F88"/>
    </row>
    <row r="89" spans="5:6" x14ac:dyDescent="0.3">
      <c r="E89"/>
      <c r="F89"/>
    </row>
    <row r="90" spans="5:6" x14ac:dyDescent="0.3">
      <c r="E90"/>
      <c r="F90"/>
    </row>
    <row r="91" spans="5:6" x14ac:dyDescent="0.3">
      <c r="E91"/>
      <c r="F91"/>
    </row>
    <row r="92" spans="5:6" x14ac:dyDescent="0.3">
      <c r="E92"/>
      <c r="F92"/>
    </row>
    <row r="93" spans="5:6" x14ac:dyDescent="0.3">
      <c r="E93"/>
      <c r="F93"/>
    </row>
    <row r="94" spans="5:6" x14ac:dyDescent="0.3">
      <c r="E94"/>
      <c r="F94"/>
    </row>
    <row r="95" spans="5:6" x14ac:dyDescent="0.3">
      <c r="E95"/>
      <c r="F95"/>
    </row>
    <row r="96" spans="5:6" x14ac:dyDescent="0.3">
      <c r="E96"/>
      <c r="F96"/>
    </row>
    <row r="97" spans="5:6" x14ac:dyDescent="0.3">
      <c r="E97"/>
      <c r="F97"/>
    </row>
    <row r="98" spans="5:6" x14ac:dyDescent="0.3">
      <c r="E98"/>
      <c r="F98"/>
    </row>
    <row r="99" spans="5:6" x14ac:dyDescent="0.3">
      <c r="E99"/>
      <c r="F99"/>
    </row>
    <row r="100" spans="5:6" x14ac:dyDescent="0.3">
      <c r="E100"/>
      <c r="F100"/>
    </row>
    <row r="101" spans="5:6" x14ac:dyDescent="0.3">
      <c r="E101"/>
      <c r="F101"/>
    </row>
    <row r="102" spans="5:6" x14ac:dyDescent="0.3">
      <c r="E102"/>
      <c r="F102"/>
    </row>
    <row r="103" spans="5:6" x14ac:dyDescent="0.3">
      <c r="E103"/>
      <c r="F103"/>
    </row>
    <row r="104" spans="5:6" x14ac:dyDescent="0.3">
      <c r="E104"/>
      <c r="F104"/>
    </row>
    <row r="105" spans="5:6" x14ac:dyDescent="0.3">
      <c r="E105"/>
      <c r="F105"/>
    </row>
    <row r="106" spans="5:6" x14ac:dyDescent="0.3">
      <c r="E106"/>
      <c r="F106"/>
    </row>
    <row r="107" spans="5:6" x14ac:dyDescent="0.3">
      <c r="E107"/>
      <c r="F107"/>
    </row>
    <row r="108" spans="5:6" x14ac:dyDescent="0.3">
      <c r="E108"/>
      <c r="F108"/>
    </row>
    <row r="109" spans="5:6" x14ac:dyDescent="0.3">
      <c r="E109"/>
      <c r="F109"/>
    </row>
    <row r="110" spans="5:6" x14ac:dyDescent="0.3">
      <c r="E110"/>
      <c r="F110"/>
    </row>
    <row r="111" spans="5:6" x14ac:dyDescent="0.3">
      <c r="E111"/>
      <c r="F111"/>
    </row>
    <row r="112" spans="5:6" x14ac:dyDescent="0.3">
      <c r="E112"/>
      <c r="F112"/>
    </row>
    <row r="113" spans="5:6" x14ac:dyDescent="0.3">
      <c r="E113"/>
      <c r="F113"/>
    </row>
    <row r="114" spans="5:6" x14ac:dyDescent="0.3">
      <c r="E114"/>
      <c r="F114"/>
    </row>
    <row r="115" spans="5:6" x14ac:dyDescent="0.3">
      <c r="E115"/>
      <c r="F115"/>
    </row>
    <row r="116" spans="5:6" x14ac:dyDescent="0.3">
      <c r="E116"/>
      <c r="F116"/>
    </row>
    <row r="117" spans="5:6" x14ac:dyDescent="0.3">
      <c r="E117"/>
      <c r="F117"/>
    </row>
    <row r="118" spans="5:6" x14ac:dyDescent="0.3">
      <c r="E118"/>
      <c r="F118"/>
    </row>
    <row r="119" spans="5:6" x14ac:dyDescent="0.3">
      <c r="E119"/>
      <c r="F119"/>
    </row>
    <row r="120" spans="5:6" x14ac:dyDescent="0.3">
      <c r="E120"/>
      <c r="F120"/>
    </row>
    <row r="121" spans="5:6" x14ac:dyDescent="0.3">
      <c r="E121"/>
      <c r="F121"/>
    </row>
    <row r="122" spans="5:6" x14ac:dyDescent="0.3">
      <c r="E122"/>
      <c r="F122"/>
    </row>
    <row r="123" spans="5:6" x14ac:dyDescent="0.3">
      <c r="E123"/>
      <c r="F123"/>
    </row>
    <row r="124" spans="5:6" x14ac:dyDescent="0.3">
      <c r="E124"/>
      <c r="F124"/>
    </row>
    <row r="125" spans="5:6" x14ac:dyDescent="0.3">
      <c r="E125"/>
      <c r="F125"/>
    </row>
    <row r="126" spans="5:6" x14ac:dyDescent="0.3">
      <c r="E126"/>
      <c r="F126"/>
    </row>
    <row r="127" spans="5:6" x14ac:dyDescent="0.3">
      <c r="E127"/>
      <c r="F127"/>
    </row>
    <row r="128" spans="5:6" x14ac:dyDescent="0.3">
      <c r="E128"/>
      <c r="F128"/>
    </row>
    <row r="129" spans="5:6" x14ac:dyDescent="0.3">
      <c r="E129"/>
      <c r="F129"/>
    </row>
    <row r="130" spans="5:6" x14ac:dyDescent="0.3">
      <c r="E130"/>
      <c r="F130"/>
    </row>
    <row r="131" spans="5:6" x14ac:dyDescent="0.3">
      <c r="E131"/>
      <c r="F131"/>
    </row>
    <row r="132" spans="5:6" x14ac:dyDescent="0.3">
      <c r="E132"/>
      <c r="F132"/>
    </row>
  </sheetData>
  <sheetProtection sheet="1" objects="1" scenarios="1" selectLockedCells="1"/>
  <mergeCells count="5">
    <mergeCell ref="B2:F2"/>
    <mergeCell ref="D27:E27"/>
    <mergeCell ref="D28:E28"/>
    <mergeCell ref="D29:E29"/>
    <mergeCell ref="D31:F31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aarhar</dc:creator>
  <cp:lastModifiedBy>KASTELIC, Maja</cp:lastModifiedBy>
  <cp:lastPrinted>2021-08-24T08:49:57Z</cp:lastPrinted>
  <dcterms:created xsi:type="dcterms:W3CDTF">2016-03-08T13:47:51Z</dcterms:created>
  <dcterms:modified xsi:type="dcterms:W3CDTF">2021-10-05T11:28:30Z</dcterms:modified>
</cp:coreProperties>
</file>